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1" r:id="rId1"/>
  </sheets>
  <definedNames>
    <definedName name="_xlnm.Print_Area" localSheetId="0">КПК1217330!$A$1:$BQ$91</definedName>
  </definedNames>
  <calcPr calcId="125725"/>
</workbook>
</file>

<file path=xl/calcChain.xml><?xml version="1.0" encoding="utf-8"?>
<calcChain xmlns="http://schemas.openxmlformats.org/spreadsheetml/2006/main">
  <c r="BH78" i="1"/>
  <c r="BC78"/>
  <c r="BH75"/>
  <c r="BC75"/>
  <c r="BH73"/>
  <c r="BC73"/>
  <c r="BH71"/>
  <c r="BC71"/>
  <c r="BH70"/>
  <c r="BC70"/>
  <c r="BH67"/>
  <c r="BC67"/>
  <c r="BH65"/>
  <c r="BC65"/>
  <c r="BB56"/>
  <c r="AW56"/>
  <c r="BG56" s="1"/>
  <c r="AQ56"/>
  <c r="AA56"/>
  <c r="BB55"/>
  <c r="AW55"/>
  <c r="BG55" s="1"/>
  <c r="AQ55"/>
  <c r="AA55"/>
  <c r="BB54"/>
  <c r="AW54"/>
  <c r="AQ54"/>
  <c r="AA54"/>
  <c r="BI46"/>
  <c r="BD46"/>
  <c r="AZ46"/>
  <c r="AK46"/>
  <c r="BI44"/>
  <c r="BD44"/>
  <c r="AZ44"/>
  <c r="AK44"/>
  <c r="BI42"/>
  <c r="BD42"/>
  <c r="AZ42"/>
  <c r="AK42"/>
  <c r="BN42" l="1"/>
  <c r="BN44"/>
  <c r="BG54"/>
  <c r="BN46"/>
</calcChain>
</file>

<file path=xl/sharedStrings.xml><?xml version="1.0" encoding="utf-8"?>
<sst xmlns="http://schemas.openxmlformats.org/spreadsheetml/2006/main" count="199" uniqueCount="127">
  <si>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</si>
  <si>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</si>
  <si>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</si>
  <si>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</si>
  <si>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</si>
  <si>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</si>
  <si>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</si>
  <si>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</si>
  <si>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</si>
  <si>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</si>
  <si>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</si>
  <si>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</si>
  <si>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</si>
  <si>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</si>
  <si>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</si>
  <si>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</si>
  <si>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</si>
  <si>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</si>
  <si>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</si>
  <si>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</si>
  <si>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</si>
  <si>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</si>
  <si>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</si>
  <si>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</si>
  <si>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</si>
  <si>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</si>
  <si>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</si>
  <si>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</si>
  <si>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</si>
  <si>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</si>
  <si>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</si>
  <si>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</si>
  <si>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</si>
  <si>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</si>
  <si>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</si>
  <si>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</si>
  <si>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</si>
  <si>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</si>
  <si>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</si>
  <si>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</si>
  <si>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</si>
  <si>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</si>
  <si>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</si>
  <si>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</si>
  <si>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</si>
  <si>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</si>
  <si>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</si>
  <si>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</si>
  <si>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</si>
  <si>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</si>
  <si>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</si>
  <si>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</si>
  <si>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</si>
  <si>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</si>
  <si>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</si>
  <si>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</si>
  <si>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</si>
  <si>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</si>
  <si>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</si>
  <si>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</si>
  <si>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</si>
  <si>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</si>
  <si>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</si>
  <si>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</si>
  <si>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</si>
  <si>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</si>
  <si>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</si>
  <si>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</si>
  <si>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</si>
  <si>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C43:BQ43</t>
  </si>
  <si>
    <t>розбіжність виникла у зв'язку з невиконання зобов'язань підрядною організацією щодо розробки проєктно-кошторисної документації, економією бюджетних коштів</t>
  </si>
  <si>
    <t>Реконструкція об'єктів</t>
  </si>
  <si>
    <t>C45:BQ45</t>
  </si>
  <si>
    <t>розбіжність виникла у зв'язку з невиконанням зобов'язань підрядною організацією щодо розробки проєктно-кошторисної документації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</si>
  <si>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</si>
  <si>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</si>
  <si>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Програма "Партиципаторне бюджетування (бюджет участі) у м. Павлоград на 2020-2024 роки"</t>
  </si>
  <si>
    <t>Усього</t>
  </si>
  <si>
    <t>затрат</t>
  </si>
  <si>
    <t/>
  </si>
  <si>
    <t>Обсяг видатків на капітальний ремонт об`єктів</t>
  </si>
  <si>
    <t>грн.</t>
  </si>
  <si>
    <t>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</si>
  <si>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C66:BQ66</t>
  </si>
  <si>
    <t>Пояснення щодо причин розбіжностей між фактичними та затвердженими результативними показниками: розбіжність виникла у зв'язку з економією бюджетних коштів та розірвання договору на розробку проєктно-кошторисної документації</t>
  </si>
  <si>
    <t>Обсяг видатків на реконструкцію об`єктів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</si>
  <si>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</si>
  <si>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C68:BQ68</t>
  </si>
  <si>
    <t>Пояснення щодо причин розбіжностей між фактичними та затвердженими результативними показниками: розбіжність виникла у зв'язку з розірванням договору з підрядною організацією на розробку проєкту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</si>
  <si>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</si>
  <si>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</si>
  <si>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</si>
  <si>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</si>
  <si>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</si>
  <si>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</si>
  <si>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</si>
  <si>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</si>
  <si>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C74:BQ74</t>
  </si>
  <si>
    <t>Пояснення щодо причин розбіжностей між фактичними та затвердженими результативними показниками: відхилення виникло у зв'язку зі зменшенням кількості об'єктів на яких планувалося проведення капітального ремонту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</si>
  <si>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</si>
  <si>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</si>
  <si>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C76:BQ76</t>
  </si>
  <si>
    <t>Пояснення щодо причин розбіжностей між фактичними та затвердженими результативними показниками: відхилення виникло у зв'язку з розірванням договору на розробку проєкту</t>
  </si>
  <si>
    <t>якості</t>
  </si>
  <si>
    <t>Рівень готовності об`єктів</t>
  </si>
  <si>
    <t>відс.</t>
  </si>
  <si>
    <t>Наявність актів виконаних робіт</t>
  </si>
  <si>
    <t>C79:BQ79</t>
  </si>
  <si>
    <t>Аналіз стану виконання результативних показників: показники затрат та продукту менші від запланованих за рахунок економії бюджетних коштів та у зв'язку з невиконанням договірних умов було розірвано договір з підрядною організацію на розробку проєкту "Капітальний ремонт велодоріжки в парку ім.  1 Травня" та проєкту "Реконструкція будівлі туалету в парку ім. 1 Травня м. Павлоград".</t>
  </si>
  <si>
    <t>Підвищення експлуатаціних властивостей об'єктів (будівель) комунальної власності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</si>
  <si>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</si>
  <si>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</si>
  <si>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</si>
  <si>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>Головний спеціаліст відділу з економічних питань та планування</t>
  </si>
  <si>
    <t>Яна ХУДОВИЧ</t>
  </si>
  <si>
    <t>Ольга ШКАРУПА</t>
  </si>
  <si>
    <t>26137720</t>
  </si>
  <si>
    <t>0458400000</t>
  </si>
  <si>
    <t xml:space="preserve">  гривень</t>
  </si>
  <si>
    <t>місцевого бюджету на 2021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</si>
  <si>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</si>
  <si>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</si>
  <si>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</si>
  <si>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</si>
  <si>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</si>
  <si>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</si>
  <si>
    <t>За рахунок коштів міського бюджету в 2021 році проведено капітальний ремонт пішохідної доріжки на території парку ім. Комарова, капітальний ремонт площі Соборна та капітальний ремонт частини приміщень в будівлі по вул. Соборна, 115 (4-ий поверх, праве крило) на загальну суму 9 014 165,95 грн.. Виділені бюджетні кошти на розробку проєктно-кошторисних документацій 2-х об'єктів не були використані у зв'язку з невиконання договірних умов підрядною організацією. Ефективність бюджетної програми є актуальною для її подальшої реалізації.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</si>
</sst>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1"/>
  <sheetViews>
    <sheetView tabSelected="1" topLeftCell="A73" zoomScaleNormal="100" workbookViewId="0">
      <selection activeCell="BV83" sqref="BU83:BV83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7.42578125" style="1" customWidth="1"/>
    <col min="56" max="68" width="2.85546875" style="1" customWidth="1"/>
    <col min="69" max="69" width="6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1" t="s">
        <v>52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64" ht="9" customHeight="1"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64" ht="15.75" customHeight="1"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</row>
    <row r="7" spans="1:64" ht="9.75" hidden="1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</row>
    <row r="8" spans="1:64" ht="9.75" hidden="1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</row>
    <row r="9" spans="1:64" ht="8.25" hidden="1" customHeight="1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</row>
    <row r="10" spans="1:64" ht="15.75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>
      <c r="A12" s="117" t="s">
        <v>119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18" t="s">
        <v>110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9"/>
      <c r="N14" s="120" t="s">
        <v>111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0"/>
      <c r="AU14" s="118" t="s">
        <v>116</v>
      </c>
      <c r="AV14" s="119"/>
      <c r="AW14" s="119"/>
      <c r="AX14" s="119"/>
      <c r="AY14" s="119"/>
      <c r="AZ14" s="119"/>
      <c r="BA14" s="119"/>
      <c r="BB14" s="11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1" t="s">
        <v>57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21"/>
      <c r="N15" s="122" t="s">
        <v>58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21"/>
      <c r="AU15" s="121" t="s">
        <v>59</v>
      </c>
      <c r="AV15" s="121"/>
      <c r="AW15" s="121"/>
      <c r="AX15" s="121"/>
      <c r="AY15" s="121"/>
      <c r="AZ15" s="121"/>
      <c r="BA15" s="121"/>
      <c r="BB15" s="1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18" t="s">
        <v>123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9"/>
      <c r="N17" s="120" t="s">
        <v>122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0"/>
      <c r="AU17" s="118" t="s">
        <v>116</v>
      </c>
      <c r="AV17" s="119"/>
      <c r="AW17" s="119"/>
      <c r="AX17" s="119"/>
      <c r="AY17" s="119"/>
      <c r="AZ17" s="119"/>
      <c r="BA17" s="119"/>
      <c r="BB17" s="11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1" t="s">
        <v>57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21"/>
      <c r="N18" s="122" t="s">
        <v>60</v>
      </c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21"/>
      <c r="AU18" s="121" t="s">
        <v>59</v>
      </c>
      <c r="AV18" s="121"/>
      <c r="AW18" s="121"/>
      <c r="AX18" s="121"/>
      <c r="AY18" s="121"/>
      <c r="AZ18" s="121"/>
      <c r="BA18" s="121"/>
      <c r="BB18" s="121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118" t="s">
        <v>120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/>
      <c r="N20" s="118" t="s">
        <v>124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4"/>
      <c r="AA20" s="118" t="s">
        <v>125</v>
      </c>
      <c r="AB20" s="119"/>
      <c r="AC20" s="119"/>
      <c r="AD20" s="119"/>
      <c r="AE20" s="119"/>
      <c r="AF20" s="119"/>
      <c r="AG20" s="119"/>
      <c r="AH20" s="119"/>
      <c r="AI20" s="119"/>
      <c r="AJ20" s="24"/>
      <c r="AK20" s="126" t="s">
        <v>121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118" t="s">
        <v>117</v>
      </c>
      <c r="BF20" s="119"/>
      <c r="BG20" s="119"/>
      <c r="BH20" s="119"/>
      <c r="BI20" s="119"/>
      <c r="BJ20" s="119"/>
      <c r="BK20" s="119"/>
      <c r="BL20" s="119"/>
    </row>
    <row r="21" spans="1:79" ht="23.25" customHeight="1">
      <c r="A21"/>
      <c r="B21" s="121" t="s">
        <v>57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/>
      <c r="N21" s="121" t="s">
        <v>61</v>
      </c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27"/>
      <c r="AA21" s="124" t="s">
        <v>62</v>
      </c>
      <c r="AB21" s="124"/>
      <c r="AC21" s="124"/>
      <c r="AD21" s="124"/>
      <c r="AE21" s="124"/>
      <c r="AF21" s="124"/>
      <c r="AG21" s="124"/>
      <c r="AH21" s="124"/>
      <c r="AI21" s="124"/>
      <c r="AJ21" s="27"/>
      <c r="AK21" s="125" t="s">
        <v>63</v>
      </c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27"/>
      <c r="BE21" s="121" t="s">
        <v>64</v>
      </c>
      <c r="BF21" s="121"/>
      <c r="BG21" s="121"/>
      <c r="BH21" s="121"/>
      <c r="BI21" s="121"/>
      <c r="BJ21" s="121"/>
      <c r="BK21" s="121"/>
      <c r="BL21" s="121"/>
    </row>
    <row r="22" spans="1:79" ht="6.75" customHeight="1"/>
    <row r="23" spans="1:79" ht="15.75" customHeight="1">
      <c r="A23" s="71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67" t="s">
        <v>39</v>
      </c>
      <c r="B25" s="67"/>
      <c r="C25" s="67"/>
      <c r="D25" s="67"/>
      <c r="E25" s="67"/>
      <c r="F25" s="67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>
      <c r="A26" s="67">
        <v>1</v>
      </c>
      <c r="B26" s="67"/>
      <c r="C26" s="67"/>
      <c r="D26" s="67"/>
      <c r="E26" s="67"/>
      <c r="F26" s="67"/>
      <c r="G26" s="68" t="s">
        <v>66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1" t="s">
        <v>44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>
      <c r="A29" s="123" t="s">
        <v>109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1" t="s">
        <v>45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42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80" ht="10.5" hidden="1" customHeight="1">
      <c r="A33" s="67" t="s">
        <v>15</v>
      </c>
      <c r="B33" s="67"/>
      <c r="C33" s="67"/>
      <c r="D33" s="67"/>
      <c r="E33" s="67"/>
      <c r="F33" s="67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80" ht="12.75" customHeight="1">
      <c r="A34" s="67">
        <v>1</v>
      </c>
      <c r="B34" s="67"/>
      <c r="C34" s="67"/>
      <c r="D34" s="67"/>
      <c r="E34" s="67"/>
      <c r="F34" s="67"/>
      <c r="G34" s="68" t="s">
        <v>67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54</v>
      </c>
    </row>
    <row r="36" spans="1:80" ht="15.75" customHeight="1">
      <c r="A36" s="71" t="s">
        <v>46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80" ht="15" customHeight="1">
      <c r="A37" s="87" t="s">
        <v>118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80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80" ht="15.95" customHeight="1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88">
        <v>3</v>
      </c>
      <c r="AB40" s="89"/>
      <c r="AC40" s="89"/>
      <c r="AD40" s="89"/>
      <c r="AE40" s="90"/>
      <c r="AF40" s="88">
        <v>4</v>
      </c>
      <c r="AG40" s="89"/>
      <c r="AH40" s="89"/>
      <c r="AI40" s="89"/>
      <c r="AJ40" s="90"/>
      <c r="AK40" s="88">
        <v>5</v>
      </c>
      <c r="AL40" s="89"/>
      <c r="AM40" s="89"/>
      <c r="AN40" s="89"/>
      <c r="AO40" s="90"/>
      <c r="AP40" s="88">
        <v>6</v>
      </c>
      <c r="AQ40" s="89"/>
      <c r="AR40" s="89"/>
      <c r="AS40" s="89"/>
      <c r="AT40" s="90"/>
      <c r="AU40" s="88">
        <v>7</v>
      </c>
      <c r="AV40" s="89"/>
      <c r="AW40" s="89"/>
      <c r="AX40" s="89"/>
      <c r="AY40" s="90"/>
      <c r="AZ40" s="88">
        <v>8</v>
      </c>
      <c r="BA40" s="89"/>
      <c r="BB40" s="89"/>
      <c r="BC40" s="90"/>
      <c r="BD40" s="88">
        <v>9</v>
      </c>
      <c r="BE40" s="89"/>
      <c r="BF40" s="89"/>
      <c r="BG40" s="89"/>
      <c r="BH40" s="90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80" ht="15.75" hidden="1" customHeight="1">
      <c r="A41" s="67" t="s">
        <v>15</v>
      </c>
      <c r="B41" s="67"/>
      <c r="C41" s="107" t="s">
        <v>16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8"/>
      <c r="AA41" s="93" t="s">
        <v>12</v>
      </c>
      <c r="AB41" s="93"/>
      <c r="AC41" s="93"/>
      <c r="AD41" s="93"/>
      <c r="AE41" s="93"/>
      <c r="AF41" s="93" t="s">
        <v>11</v>
      </c>
      <c r="AG41" s="93"/>
      <c r="AH41" s="93"/>
      <c r="AI41" s="93"/>
      <c r="AJ41" s="93"/>
      <c r="AK41" s="91" t="s">
        <v>18</v>
      </c>
      <c r="AL41" s="91"/>
      <c r="AM41" s="91"/>
      <c r="AN41" s="91"/>
      <c r="AO41" s="91"/>
      <c r="AP41" s="93" t="s">
        <v>13</v>
      </c>
      <c r="AQ41" s="93"/>
      <c r="AR41" s="93"/>
      <c r="AS41" s="93"/>
      <c r="AT41" s="93"/>
      <c r="AU41" s="93" t="s">
        <v>14</v>
      </c>
      <c r="AV41" s="93"/>
      <c r="AW41" s="93"/>
      <c r="AX41" s="93"/>
      <c r="AY41" s="93"/>
      <c r="AZ41" s="91" t="s">
        <v>18</v>
      </c>
      <c r="BA41" s="91"/>
      <c r="BB41" s="91"/>
      <c r="BC41" s="91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94" t="s">
        <v>18</v>
      </c>
      <c r="BO41" s="94"/>
      <c r="BP41" s="94"/>
      <c r="BQ41" s="94"/>
      <c r="CA41" s="1" t="s">
        <v>21</v>
      </c>
    </row>
    <row r="42" spans="1:80" ht="15.75" customHeight="1">
      <c r="A42" s="39">
        <v>1</v>
      </c>
      <c r="B42" s="39"/>
      <c r="C42" s="59" t="s">
        <v>68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66">
        <v>0</v>
      </c>
      <c r="AB42" s="66"/>
      <c r="AC42" s="66"/>
      <c r="AD42" s="66"/>
      <c r="AE42" s="66"/>
      <c r="AF42" s="66">
        <v>9582691</v>
      </c>
      <c r="AG42" s="66"/>
      <c r="AH42" s="66"/>
      <c r="AI42" s="66"/>
      <c r="AJ42" s="66"/>
      <c r="AK42" s="66">
        <f>AA42+AF42</f>
        <v>9582691</v>
      </c>
      <c r="AL42" s="66"/>
      <c r="AM42" s="66"/>
      <c r="AN42" s="66"/>
      <c r="AO42" s="66"/>
      <c r="AP42" s="66">
        <v>0</v>
      </c>
      <c r="AQ42" s="66"/>
      <c r="AR42" s="66"/>
      <c r="AS42" s="66"/>
      <c r="AT42" s="66"/>
      <c r="AU42" s="66">
        <v>9014165.9499999993</v>
      </c>
      <c r="AV42" s="66"/>
      <c r="AW42" s="66"/>
      <c r="AX42" s="66"/>
      <c r="AY42" s="66"/>
      <c r="AZ42" s="66">
        <f>AP42+AU42</f>
        <v>9014165.9499999993</v>
      </c>
      <c r="BA42" s="66"/>
      <c r="BB42" s="66"/>
      <c r="BC42" s="66"/>
      <c r="BD42" s="66">
        <f>AP42-AA42</f>
        <v>0</v>
      </c>
      <c r="BE42" s="66"/>
      <c r="BF42" s="66"/>
      <c r="BG42" s="66"/>
      <c r="BH42" s="66"/>
      <c r="BI42" s="66">
        <f>AU42-AF42</f>
        <v>-568525.05000000075</v>
      </c>
      <c r="BJ42" s="66"/>
      <c r="BK42" s="66"/>
      <c r="BL42" s="66"/>
      <c r="BM42" s="66"/>
      <c r="BN42" s="66">
        <f>BD42+BI42</f>
        <v>-568525.05000000075</v>
      </c>
      <c r="BO42" s="66"/>
      <c r="BP42" s="66"/>
      <c r="BQ42" s="66"/>
      <c r="CA42" s="1" t="s">
        <v>22</v>
      </c>
    </row>
    <row r="43" spans="1:80" ht="15.75" customHeight="1">
      <c r="A43" s="39"/>
      <c r="B43" s="39"/>
      <c r="C43" s="59" t="s">
        <v>70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1"/>
      <c r="CB43" s="1" t="s">
        <v>69</v>
      </c>
    </row>
    <row r="44" spans="1:80" ht="15.75" customHeight="1">
      <c r="A44" s="39">
        <v>2</v>
      </c>
      <c r="B44" s="39"/>
      <c r="C44" s="59" t="s">
        <v>71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3"/>
      <c r="AA44" s="66">
        <v>0</v>
      </c>
      <c r="AB44" s="66"/>
      <c r="AC44" s="66"/>
      <c r="AD44" s="66"/>
      <c r="AE44" s="66"/>
      <c r="AF44" s="66">
        <v>49000</v>
      </c>
      <c r="AG44" s="66"/>
      <c r="AH44" s="66"/>
      <c r="AI44" s="66"/>
      <c r="AJ44" s="66"/>
      <c r="AK44" s="66">
        <f>AA44+AF44</f>
        <v>49000</v>
      </c>
      <c r="AL44" s="66"/>
      <c r="AM44" s="66"/>
      <c r="AN44" s="66"/>
      <c r="AO44" s="66"/>
      <c r="AP44" s="66">
        <v>0</v>
      </c>
      <c r="AQ44" s="66"/>
      <c r="AR44" s="66"/>
      <c r="AS44" s="66"/>
      <c r="AT44" s="66"/>
      <c r="AU44" s="66">
        <v>0</v>
      </c>
      <c r="AV44" s="66"/>
      <c r="AW44" s="66"/>
      <c r="AX44" s="66"/>
      <c r="AY44" s="66"/>
      <c r="AZ44" s="66">
        <f>AP44+AU44</f>
        <v>0</v>
      </c>
      <c r="BA44" s="66"/>
      <c r="BB44" s="66"/>
      <c r="BC44" s="66"/>
      <c r="BD44" s="66">
        <f>AP44-AA44</f>
        <v>0</v>
      </c>
      <c r="BE44" s="66"/>
      <c r="BF44" s="66"/>
      <c r="BG44" s="66"/>
      <c r="BH44" s="66"/>
      <c r="BI44" s="66">
        <f>AU44-AF44</f>
        <v>-49000</v>
      </c>
      <c r="BJ44" s="66"/>
      <c r="BK44" s="66"/>
      <c r="BL44" s="66"/>
      <c r="BM44" s="66"/>
      <c r="BN44" s="66">
        <f>BD44+BI44</f>
        <v>-49000</v>
      </c>
      <c r="BO44" s="66"/>
      <c r="BP44" s="66"/>
      <c r="BQ44" s="66"/>
    </row>
    <row r="45" spans="1:80" ht="15.75" customHeight="1">
      <c r="A45" s="39"/>
      <c r="B45" s="39"/>
      <c r="C45" s="59" t="s">
        <v>73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1"/>
      <c r="CB45" s="1" t="s">
        <v>72</v>
      </c>
    </row>
    <row r="46" spans="1:80" s="31" customFormat="1" ht="15.75">
      <c r="A46" s="46"/>
      <c r="B46" s="46"/>
      <c r="C46" s="65" t="s">
        <v>74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64">
        <v>0</v>
      </c>
      <c r="AB46" s="64"/>
      <c r="AC46" s="64"/>
      <c r="AD46" s="64"/>
      <c r="AE46" s="64"/>
      <c r="AF46" s="64">
        <v>9631691</v>
      </c>
      <c r="AG46" s="64"/>
      <c r="AH46" s="64"/>
      <c r="AI46" s="64"/>
      <c r="AJ46" s="64"/>
      <c r="AK46" s="64">
        <f>AA46+AF46</f>
        <v>9631691</v>
      </c>
      <c r="AL46" s="64"/>
      <c r="AM46" s="64"/>
      <c r="AN46" s="64"/>
      <c r="AO46" s="64"/>
      <c r="AP46" s="64">
        <v>0</v>
      </c>
      <c r="AQ46" s="64"/>
      <c r="AR46" s="64"/>
      <c r="AS46" s="64"/>
      <c r="AT46" s="64"/>
      <c r="AU46" s="64">
        <v>9014165.9499999993</v>
      </c>
      <c r="AV46" s="64"/>
      <c r="AW46" s="64"/>
      <c r="AX46" s="64"/>
      <c r="AY46" s="64"/>
      <c r="AZ46" s="64">
        <f>AP46+AU46</f>
        <v>9014165.9499999993</v>
      </c>
      <c r="BA46" s="64"/>
      <c r="BB46" s="64"/>
      <c r="BC46" s="64"/>
      <c r="BD46" s="64">
        <f>AP46-AA46</f>
        <v>0</v>
      </c>
      <c r="BE46" s="64"/>
      <c r="BF46" s="64"/>
      <c r="BG46" s="64"/>
      <c r="BH46" s="64"/>
      <c r="BI46" s="64">
        <f>AU46-AF46</f>
        <v>-617525.05000000075</v>
      </c>
      <c r="BJ46" s="64"/>
      <c r="BK46" s="64"/>
      <c r="BL46" s="64"/>
      <c r="BM46" s="64"/>
      <c r="BN46" s="64">
        <f>BD46+BI46</f>
        <v>-617525.05000000075</v>
      </c>
      <c r="BO46" s="64"/>
      <c r="BP46" s="64"/>
      <c r="BQ46" s="64"/>
    </row>
    <row r="48" spans="1:80" ht="15.75" customHeight="1">
      <c r="A48" s="71" t="s">
        <v>47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</row>
    <row r="49" spans="1:79" ht="15" customHeight="1">
      <c r="A49" s="87" t="s">
        <v>118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</row>
    <row r="50" spans="1:79" ht="28.5" customHeight="1">
      <c r="A50" s="39" t="s">
        <v>31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 t="s">
        <v>27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 t="s">
        <v>49</v>
      </c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 t="s">
        <v>0</v>
      </c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2"/>
      <c r="BN50" s="2"/>
      <c r="BO50" s="2"/>
      <c r="BP50" s="2"/>
      <c r="BQ50" s="2"/>
    </row>
    <row r="51" spans="1:79" ht="29.1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 t="s">
        <v>2</v>
      </c>
      <c r="R51" s="39"/>
      <c r="S51" s="39"/>
      <c r="T51" s="39"/>
      <c r="U51" s="39"/>
      <c r="V51" s="39" t="s">
        <v>1</v>
      </c>
      <c r="W51" s="39"/>
      <c r="X51" s="39"/>
      <c r="Y51" s="39"/>
      <c r="Z51" s="39"/>
      <c r="AA51" s="39" t="s">
        <v>28</v>
      </c>
      <c r="AB51" s="39"/>
      <c r="AC51" s="39"/>
      <c r="AD51" s="39"/>
      <c r="AE51" s="39"/>
      <c r="AF51" s="39"/>
      <c r="AG51" s="39" t="s">
        <v>2</v>
      </c>
      <c r="AH51" s="39"/>
      <c r="AI51" s="39"/>
      <c r="AJ51" s="39"/>
      <c r="AK51" s="39"/>
      <c r="AL51" s="39" t="s">
        <v>1</v>
      </c>
      <c r="AM51" s="39"/>
      <c r="AN51" s="39"/>
      <c r="AO51" s="39"/>
      <c r="AP51" s="39"/>
      <c r="AQ51" s="39" t="s">
        <v>28</v>
      </c>
      <c r="AR51" s="39"/>
      <c r="AS51" s="39"/>
      <c r="AT51" s="39"/>
      <c r="AU51" s="39"/>
      <c r="AV51" s="39"/>
      <c r="AW51" s="104" t="s">
        <v>2</v>
      </c>
      <c r="AX51" s="105"/>
      <c r="AY51" s="105"/>
      <c r="AZ51" s="105"/>
      <c r="BA51" s="106"/>
      <c r="BB51" s="104" t="s">
        <v>1</v>
      </c>
      <c r="BC51" s="105"/>
      <c r="BD51" s="105"/>
      <c r="BE51" s="105"/>
      <c r="BF51" s="106"/>
      <c r="BG51" s="39" t="s">
        <v>28</v>
      </c>
      <c r="BH51" s="39"/>
      <c r="BI51" s="39"/>
      <c r="BJ51" s="39"/>
      <c r="BK51" s="39"/>
      <c r="BL51" s="39"/>
      <c r="BM51" s="2"/>
      <c r="BN51" s="2"/>
      <c r="BO51" s="2"/>
      <c r="BP51" s="2"/>
      <c r="BQ51" s="2"/>
    </row>
    <row r="52" spans="1:79" ht="15.95" customHeight="1">
      <c r="A52" s="39">
        <v>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>
        <v>2</v>
      </c>
      <c r="R52" s="39"/>
      <c r="S52" s="39"/>
      <c r="T52" s="39"/>
      <c r="U52" s="39"/>
      <c r="V52" s="39">
        <v>3</v>
      </c>
      <c r="W52" s="39"/>
      <c r="X52" s="39"/>
      <c r="Y52" s="39"/>
      <c r="Z52" s="39"/>
      <c r="AA52" s="39">
        <v>4</v>
      </c>
      <c r="AB52" s="39"/>
      <c r="AC52" s="39"/>
      <c r="AD52" s="39"/>
      <c r="AE52" s="39"/>
      <c r="AF52" s="39"/>
      <c r="AG52" s="39">
        <v>5</v>
      </c>
      <c r="AH52" s="39"/>
      <c r="AI52" s="39"/>
      <c r="AJ52" s="39"/>
      <c r="AK52" s="39"/>
      <c r="AL52" s="39">
        <v>6</v>
      </c>
      <c r="AM52" s="39"/>
      <c r="AN52" s="39"/>
      <c r="AO52" s="39"/>
      <c r="AP52" s="39"/>
      <c r="AQ52" s="39">
        <v>7</v>
      </c>
      <c r="AR52" s="39"/>
      <c r="AS52" s="39"/>
      <c r="AT52" s="39"/>
      <c r="AU52" s="39"/>
      <c r="AV52" s="39"/>
      <c r="AW52" s="39">
        <v>8</v>
      </c>
      <c r="AX52" s="39"/>
      <c r="AY52" s="39"/>
      <c r="AZ52" s="39"/>
      <c r="BA52" s="39"/>
      <c r="BB52" s="109">
        <v>9</v>
      </c>
      <c r="BC52" s="109"/>
      <c r="BD52" s="109"/>
      <c r="BE52" s="109"/>
      <c r="BF52" s="109"/>
      <c r="BG52" s="109">
        <v>10</v>
      </c>
      <c r="BH52" s="109"/>
      <c r="BI52" s="109"/>
      <c r="BJ52" s="109"/>
      <c r="BK52" s="109"/>
      <c r="BL52" s="109"/>
      <c r="BM52" s="6"/>
      <c r="BN52" s="6"/>
      <c r="BO52" s="6"/>
      <c r="BP52" s="6"/>
      <c r="BQ52" s="6"/>
    </row>
    <row r="53" spans="1:79" ht="18" hidden="1" customHeight="1">
      <c r="A53" s="92" t="s">
        <v>16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3" t="s">
        <v>12</v>
      </c>
      <c r="R53" s="93"/>
      <c r="S53" s="93"/>
      <c r="T53" s="93"/>
      <c r="U53" s="93"/>
      <c r="V53" s="93" t="s">
        <v>11</v>
      </c>
      <c r="W53" s="93"/>
      <c r="X53" s="93"/>
      <c r="Y53" s="93"/>
      <c r="Z53" s="93"/>
      <c r="AA53" s="91" t="s">
        <v>18</v>
      </c>
      <c r="AB53" s="94"/>
      <c r="AC53" s="94"/>
      <c r="AD53" s="94"/>
      <c r="AE53" s="94"/>
      <c r="AF53" s="94"/>
      <c r="AG53" s="93" t="s">
        <v>13</v>
      </c>
      <c r="AH53" s="93"/>
      <c r="AI53" s="93"/>
      <c r="AJ53" s="93"/>
      <c r="AK53" s="93"/>
      <c r="AL53" s="93" t="s">
        <v>14</v>
      </c>
      <c r="AM53" s="93"/>
      <c r="AN53" s="93"/>
      <c r="AO53" s="93"/>
      <c r="AP53" s="93"/>
      <c r="AQ53" s="91" t="s">
        <v>18</v>
      </c>
      <c r="AR53" s="94"/>
      <c r="AS53" s="94"/>
      <c r="AT53" s="94"/>
      <c r="AU53" s="94"/>
      <c r="AV53" s="94"/>
      <c r="AW53" s="113" t="s">
        <v>19</v>
      </c>
      <c r="AX53" s="114"/>
      <c r="AY53" s="114"/>
      <c r="AZ53" s="114"/>
      <c r="BA53" s="115"/>
      <c r="BB53" s="113" t="s">
        <v>19</v>
      </c>
      <c r="BC53" s="114"/>
      <c r="BD53" s="114"/>
      <c r="BE53" s="114"/>
      <c r="BF53" s="115"/>
      <c r="BG53" s="94" t="s">
        <v>18</v>
      </c>
      <c r="BH53" s="94"/>
      <c r="BI53" s="94"/>
      <c r="BJ53" s="94"/>
      <c r="BK53" s="94"/>
      <c r="BL53" s="94"/>
      <c r="BM53" s="7"/>
      <c r="BN53" s="7"/>
      <c r="BO53" s="7"/>
      <c r="BP53" s="7"/>
      <c r="BQ53" s="7"/>
      <c r="CA53" s="1" t="s">
        <v>23</v>
      </c>
    </row>
    <row r="54" spans="1:79" ht="63" customHeight="1">
      <c r="A54" s="62" t="s">
        <v>75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3"/>
      <c r="Q54" s="63">
        <v>0</v>
      </c>
      <c r="R54" s="63"/>
      <c r="S54" s="63"/>
      <c r="T54" s="63"/>
      <c r="U54" s="63"/>
      <c r="V54" s="63">
        <v>9581791</v>
      </c>
      <c r="W54" s="63"/>
      <c r="X54" s="63"/>
      <c r="Y54" s="63"/>
      <c r="Z54" s="63"/>
      <c r="AA54" s="63">
        <f>Q54+V54</f>
        <v>9581791</v>
      </c>
      <c r="AB54" s="63"/>
      <c r="AC54" s="63"/>
      <c r="AD54" s="63"/>
      <c r="AE54" s="63"/>
      <c r="AF54" s="63"/>
      <c r="AG54" s="63">
        <v>0</v>
      </c>
      <c r="AH54" s="63"/>
      <c r="AI54" s="63"/>
      <c r="AJ54" s="63"/>
      <c r="AK54" s="63"/>
      <c r="AL54" s="63">
        <v>9014165.9499999993</v>
      </c>
      <c r="AM54" s="63"/>
      <c r="AN54" s="63"/>
      <c r="AO54" s="63"/>
      <c r="AP54" s="63"/>
      <c r="AQ54" s="63">
        <f>AG54+AL54</f>
        <v>9014165.9499999993</v>
      </c>
      <c r="AR54" s="63"/>
      <c r="AS54" s="63"/>
      <c r="AT54" s="63"/>
      <c r="AU54" s="63"/>
      <c r="AV54" s="63"/>
      <c r="AW54" s="63">
        <f>AG54-Q54</f>
        <v>0</v>
      </c>
      <c r="AX54" s="63"/>
      <c r="AY54" s="63"/>
      <c r="AZ54" s="63"/>
      <c r="BA54" s="63"/>
      <c r="BB54" s="56">
        <f>AL54-V54</f>
        <v>-567625.05000000075</v>
      </c>
      <c r="BC54" s="56"/>
      <c r="BD54" s="56"/>
      <c r="BE54" s="56"/>
      <c r="BF54" s="56"/>
      <c r="BG54" s="56">
        <f>AW54+BB54</f>
        <v>-567625.05000000075</v>
      </c>
      <c r="BH54" s="56"/>
      <c r="BI54" s="56"/>
      <c r="BJ54" s="56"/>
      <c r="BK54" s="56"/>
      <c r="BL54" s="56"/>
      <c r="BM54" s="8"/>
      <c r="BN54" s="8"/>
      <c r="BO54" s="8"/>
      <c r="BP54" s="8"/>
      <c r="BQ54" s="8"/>
      <c r="CA54" s="1" t="s">
        <v>24</v>
      </c>
    </row>
    <row r="55" spans="1:79" ht="47.25" customHeight="1">
      <c r="A55" s="62" t="s">
        <v>76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3"/>
      <c r="Q55" s="63">
        <v>0</v>
      </c>
      <c r="R55" s="63"/>
      <c r="S55" s="63"/>
      <c r="T55" s="63"/>
      <c r="U55" s="63"/>
      <c r="V55" s="63">
        <v>49900</v>
      </c>
      <c r="W55" s="63"/>
      <c r="X55" s="63"/>
      <c r="Y55" s="63"/>
      <c r="Z55" s="63"/>
      <c r="AA55" s="63">
        <f>Q55+V55</f>
        <v>49900</v>
      </c>
      <c r="AB55" s="63"/>
      <c r="AC55" s="63"/>
      <c r="AD55" s="63"/>
      <c r="AE55" s="63"/>
      <c r="AF55" s="63"/>
      <c r="AG55" s="63">
        <v>0</v>
      </c>
      <c r="AH55" s="63"/>
      <c r="AI55" s="63"/>
      <c r="AJ55" s="63"/>
      <c r="AK55" s="63"/>
      <c r="AL55" s="63">
        <v>0</v>
      </c>
      <c r="AM55" s="63"/>
      <c r="AN55" s="63"/>
      <c r="AO55" s="63"/>
      <c r="AP55" s="63"/>
      <c r="AQ55" s="63">
        <f>AG55+AL55</f>
        <v>0</v>
      </c>
      <c r="AR55" s="63"/>
      <c r="AS55" s="63"/>
      <c r="AT55" s="63"/>
      <c r="AU55" s="63"/>
      <c r="AV55" s="63"/>
      <c r="AW55" s="63">
        <f>AG55-Q55</f>
        <v>0</v>
      </c>
      <c r="AX55" s="63"/>
      <c r="AY55" s="63"/>
      <c r="AZ55" s="63"/>
      <c r="BA55" s="63"/>
      <c r="BB55" s="56">
        <f>AL55-V55</f>
        <v>-49900</v>
      </c>
      <c r="BC55" s="56"/>
      <c r="BD55" s="56"/>
      <c r="BE55" s="56"/>
      <c r="BF55" s="56"/>
      <c r="BG55" s="56">
        <f>AW55+BB55</f>
        <v>-49900</v>
      </c>
      <c r="BH55" s="56"/>
      <c r="BI55" s="56"/>
      <c r="BJ55" s="56"/>
      <c r="BK55" s="56"/>
      <c r="BL55" s="56"/>
      <c r="BM55" s="8"/>
      <c r="BN55" s="8"/>
      <c r="BO55" s="8"/>
      <c r="BP55" s="8"/>
      <c r="BQ55" s="8"/>
    </row>
    <row r="56" spans="1:79" s="31" customFormat="1" ht="15">
      <c r="A56" s="57" t="s">
        <v>77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  <c r="Q56" s="58">
        <v>0</v>
      </c>
      <c r="R56" s="58"/>
      <c r="S56" s="58"/>
      <c r="T56" s="58"/>
      <c r="U56" s="58"/>
      <c r="V56" s="58">
        <v>9631691</v>
      </c>
      <c r="W56" s="58"/>
      <c r="X56" s="58"/>
      <c r="Y56" s="58"/>
      <c r="Z56" s="58"/>
      <c r="AA56" s="58">
        <f>Q56+V56</f>
        <v>9631691</v>
      </c>
      <c r="AB56" s="58"/>
      <c r="AC56" s="58"/>
      <c r="AD56" s="58"/>
      <c r="AE56" s="58"/>
      <c r="AF56" s="58"/>
      <c r="AG56" s="58">
        <v>0</v>
      </c>
      <c r="AH56" s="58"/>
      <c r="AI56" s="58"/>
      <c r="AJ56" s="58"/>
      <c r="AK56" s="58"/>
      <c r="AL56" s="58">
        <v>9014165.9499999993</v>
      </c>
      <c r="AM56" s="58"/>
      <c r="AN56" s="58"/>
      <c r="AO56" s="58"/>
      <c r="AP56" s="58"/>
      <c r="AQ56" s="58">
        <f>AG56+AL56</f>
        <v>9014165.9499999993</v>
      </c>
      <c r="AR56" s="58"/>
      <c r="AS56" s="58"/>
      <c r="AT56" s="58"/>
      <c r="AU56" s="58"/>
      <c r="AV56" s="58"/>
      <c r="AW56" s="58">
        <f>AG56-Q56</f>
        <v>0</v>
      </c>
      <c r="AX56" s="58"/>
      <c r="AY56" s="58"/>
      <c r="AZ56" s="58"/>
      <c r="BA56" s="58"/>
      <c r="BB56" s="55">
        <f>AL56-V56</f>
        <v>-617525.05000000075</v>
      </c>
      <c r="BC56" s="55"/>
      <c r="BD56" s="55"/>
      <c r="BE56" s="55"/>
      <c r="BF56" s="55"/>
      <c r="BG56" s="55">
        <f>AW56+BB56</f>
        <v>-617525.05000000075</v>
      </c>
      <c r="BH56" s="55"/>
      <c r="BI56" s="55"/>
      <c r="BJ56" s="55"/>
      <c r="BK56" s="55"/>
      <c r="BL56" s="55"/>
      <c r="BM56" s="32"/>
      <c r="BN56" s="32"/>
      <c r="BO56" s="32"/>
      <c r="BP56" s="32"/>
      <c r="BQ56" s="32"/>
    </row>
    <row r="58" spans="1:79" ht="15.75" customHeight="1">
      <c r="A58" s="71" t="s">
        <v>48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</row>
    <row r="60" spans="1:79" ht="45" customHeight="1">
      <c r="A60" s="74" t="s">
        <v>7</v>
      </c>
      <c r="B60" s="75"/>
      <c r="C60" s="74" t="s">
        <v>6</v>
      </c>
      <c r="D60" s="78"/>
      <c r="E60" s="78"/>
      <c r="F60" s="78"/>
      <c r="G60" s="78"/>
      <c r="H60" s="78"/>
      <c r="I60" s="75"/>
      <c r="J60" s="74" t="s">
        <v>5</v>
      </c>
      <c r="K60" s="78"/>
      <c r="L60" s="78"/>
      <c r="M60" s="78"/>
      <c r="N60" s="75"/>
      <c r="O60" s="74" t="s">
        <v>4</v>
      </c>
      <c r="P60" s="78"/>
      <c r="Q60" s="78"/>
      <c r="R60" s="78"/>
      <c r="S60" s="78"/>
      <c r="T60" s="78"/>
      <c r="U60" s="78"/>
      <c r="V60" s="78"/>
      <c r="W60" s="78"/>
      <c r="X60" s="75"/>
      <c r="Y60" s="39" t="s">
        <v>27</v>
      </c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 t="s">
        <v>50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116" t="s">
        <v>0</v>
      </c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76"/>
      <c r="B61" s="77"/>
      <c r="C61" s="76"/>
      <c r="D61" s="79"/>
      <c r="E61" s="79"/>
      <c r="F61" s="79"/>
      <c r="G61" s="79"/>
      <c r="H61" s="79"/>
      <c r="I61" s="77"/>
      <c r="J61" s="76"/>
      <c r="K61" s="79"/>
      <c r="L61" s="79"/>
      <c r="M61" s="79"/>
      <c r="N61" s="77"/>
      <c r="O61" s="76"/>
      <c r="P61" s="79"/>
      <c r="Q61" s="79"/>
      <c r="R61" s="79"/>
      <c r="S61" s="79"/>
      <c r="T61" s="79"/>
      <c r="U61" s="79"/>
      <c r="V61" s="79"/>
      <c r="W61" s="79"/>
      <c r="X61" s="77"/>
      <c r="Y61" s="104" t="s">
        <v>2</v>
      </c>
      <c r="Z61" s="105"/>
      <c r="AA61" s="105"/>
      <c r="AB61" s="105"/>
      <c r="AC61" s="106"/>
      <c r="AD61" s="104" t="s">
        <v>1</v>
      </c>
      <c r="AE61" s="105"/>
      <c r="AF61" s="105"/>
      <c r="AG61" s="105"/>
      <c r="AH61" s="106"/>
      <c r="AI61" s="39" t="s">
        <v>28</v>
      </c>
      <c r="AJ61" s="39"/>
      <c r="AK61" s="39"/>
      <c r="AL61" s="39"/>
      <c r="AM61" s="39"/>
      <c r="AN61" s="39" t="s">
        <v>2</v>
      </c>
      <c r="AO61" s="39"/>
      <c r="AP61" s="39"/>
      <c r="AQ61" s="39"/>
      <c r="AR61" s="39"/>
      <c r="AS61" s="39" t="s">
        <v>1</v>
      </c>
      <c r="AT61" s="39"/>
      <c r="AU61" s="39"/>
      <c r="AV61" s="39"/>
      <c r="AW61" s="39"/>
      <c r="AX61" s="39" t="s">
        <v>28</v>
      </c>
      <c r="AY61" s="39"/>
      <c r="AZ61" s="39"/>
      <c r="BA61" s="39"/>
      <c r="BB61" s="39"/>
      <c r="BC61" s="39" t="s">
        <v>2</v>
      </c>
      <c r="BD61" s="39"/>
      <c r="BE61" s="39"/>
      <c r="BF61" s="39"/>
      <c r="BG61" s="39"/>
      <c r="BH61" s="39" t="s">
        <v>1</v>
      </c>
      <c r="BI61" s="39"/>
      <c r="BJ61" s="39"/>
      <c r="BK61" s="39"/>
      <c r="BL61" s="39"/>
      <c r="BM61" s="39" t="s">
        <v>28</v>
      </c>
      <c r="BN61" s="39"/>
      <c r="BO61" s="39"/>
      <c r="BP61" s="39"/>
      <c r="BQ61" s="39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39">
        <v>1</v>
      </c>
      <c r="B62" s="39"/>
      <c r="C62" s="39">
        <v>2</v>
      </c>
      <c r="D62" s="39"/>
      <c r="E62" s="39"/>
      <c r="F62" s="39"/>
      <c r="G62" s="39"/>
      <c r="H62" s="39"/>
      <c r="I62" s="39"/>
      <c r="J62" s="39">
        <v>3</v>
      </c>
      <c r="K62" s="39"/>
      <c r="L62" s="39"/>
      <c r="M62" s="39"/>
      <c r="N62" s="39"/>
      <c r="O62" s="39">
        <v>4</v>
      </c>
      <c r="P62" s="39"/>
      <c r="Q62" s="39"/>
      <c r="R62" s="39"/>
      <c r="S62" s="39"/>
      <c r="T62" s="39"/>
      <c r="U62" s="39"/>
      <c r="V62" s="39"/>
      <c r="W62" s="39"/>
      <c r="X62" s="39"/>
      <c r="Y62" s="39">
        <v>5</v>
      </c>
      <c r="Z62" s="39"/>
      <c r="AA62" s="39"/>
      <c r="AB62" s="39"/>
      <c r="AC62" s="39"/>
      <c r="AD62" s="39">
        <v>6</v>
      </c>
      <c r="AE62" s="39"/>
      <c r="AF62" s="39"/>
      <c r="AG62" s="39"/>
      <c r="AH62" s="39"/>
      <c r="AI62" s="39">
        <v>7</v>
      </c>
      <c r="AJ62" s="39"/>
      <c r="AK62" s="39"/>
      <c r="AL62" s="39"/>
      <c r="AM62" s="39"/>
      <c r="AN62" s="104">
        <v>8</v>
      </c>
      <c r="AO62" s="105"/>
      <c r="AP62" s="105"/>
      <c r="AQ62" s="105"/>
      <c r="AR62" s="106"/>
      <c r="AS62" s="104">
        <v>9</v>
      </c>
      <c r="AT62" s="105"/>
      <c r="AU62" s="105"/>
      <c r="AV62" s="105"/>
      <c r="AW62" s="106"/>
      <c r="AX62" s="104">
        <v>10</v>
      </c>
      <c r="AY62" s="105"/>
      <c r="AZ62" s="105"/>
      <c r="BA62" s="105"/>
      <c r="BB62" s="106"/>
      <c r="BC62" s="104">
        <v>11</v>
      </c>
      <c r="BD62" s="105"/>
      <c r="BE62" s="105"/>
      <c r="BF62" s="105"/>
      <c r="BG62" s="106"/>
      <c r="BH62" s="104">
        <v>12</v>
      </c>
      <c r="BI62" s="105"/>
      <c r="BJ62" s="105"/>
      <c r="BK62" s="105"/>
      <c r="BL62" s="106"/>
      <c r="BM62" s="104">
        <v>13</v>
      </c>
      <c r="BN62" s="105"/>
      <c r="BO62" s="105"/>
      <c r="BP62" s="105"/>
      <c r="BQ62" s="106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67" t="s">
        <v>39</v>
      </c>
      <c r="B63" s="67"/>
      <c r="C63" s="84" t="s">
        <v>16</v>
      </c>
      <c r="D63" s="85"/>
      <c r="E63" s="85"/>
      <c r="F63" s="85"/>
      <c r="G63" s="85"/>
      <c r="H63" s="85"/>
      <c r="I63" s="86"/>
      <c r="J63" s="67" t="s">
        <v>17</v>
      </c>
      <c r="K63" s="67"/>
      <c r="L63" s="67"/>
      <c r="M63" s="67"/>
      <c r="N63" s="67"/>
      <c r="O63" s="92" t="s">
        <v>40</v>
      </c>
      <c r="P63" s="92"/>
      <c r="Q63" s="92"/>
      <c r="R63" s="92"/>
      <c r="S63" s="92"/>
      <c r="T63" s="92"/>
      <c r="U63" s="92"/>
      <c r="V63" s="92"/>
      <c r="W63" s="92"/>
      <c r="X63" s="84"/>
      <c r="Y63" s="93" t="s">
        <v>12</v>
      </c>
      <c r="Z63" s="93"/>
      <c r="AA63" s="93"/>
      <c r="AB63" s="93"/>
      <c r="AC63" s="93"/>
      <c r="AD63" s="93" t="s">
        <v>32</v>
      </c>
      <c r="AE63" s="93"/>
      <c r="AF63" s="93"/>
      <c r="AG63" s="93"/>
      <c r="AH63" s="93"/>
      <c r="AI63" s="93" t="s">
        <v>18</v>
      </c>
      <c r="AJ63" s="93"/>
      <c r="AK63" s="93"/>
      <c r="AL63" s="93"/>
      <c r="AM63" s="93"/>
      <c r="AN63" s="93" t="s">
        <v>33</v>
      </c>
      <c r="AO63" s="93"/>
      <c r="AP63" s="93"/>
      <c r="AQ63" s="93"/>
      <c r="AR63" s="93"/>
      <c r="AS63" s="93" t="s">
        <v>13</v>
      </c>
      <c r="AT63" s="93"/>
      <c r="AU63" s="93"/>
      <c r="AV63" s="93"/>
      <c r="AW63" s="93"/>
      <c r="AX63" s="93" t="s">
        <v>18</v>
      </c>
      <c r="AY63" s="93"/>
      <c r="AZ63" s="93"/>
      <c r="BA63" s="93"/>
      <c r="BB63" s="93"/>
      <c r="BC63" s="93" t="s">
        <v>35</v>
      </c>
      <c r="BD63" s="93"/>
      <c r="BE63" s="93"/>
      <c r="BF63" s="93"/>
      <c r="BG63" s="93"/>
      <c r="BH63" s="93" t="s">
        <v>35</v>
      </c>
      <c r="BI63" s="93"/>
      <c r="BJ63" s="93"/>
      <c r="BK63" s="93"/>
      <c r="BL63" s="93"/>
      <c r="BM63" s="110" t="s">
        <v>18</v>
      </c>
      <c r="BN63" s="110"/>
      <c r="BO63" s="110"/>
      <c r="BP63" s="110"/>
      <c r="BQ63" s="11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31" customFormat="1" ht="15.75">
      <c r="A64" s="46">
        <v>0</v>
      </c>
      <c r="B64" s="46"/>
      <c r="C64" s="50" t="s">
        <v>78</v>
      </c>
      <c r="D64" s="50"/>
      <c r="E64" s="50"/>
      <c r="F64" s="50"/>
      <c r="G64" s="50"/>
      <c r="H64" s="50"/>
      <c r="I64" s="50"/>
      <c r="J64" s="50" t="s">
        <v>79</v>
      </c>
      <c r="K64" s="50"/>
      <c r="L64" s="50"/>
      <c r="M64" s="50"/>
      <c r="N64" s="50"/>
      <c r="O64" s="50" t="s">
        <v>79</v>
      </c>
      <c r="P64" s="50"/>
      <c r="Q64" s="50"/>
      <c r="R64" s="50"/>
      <c r="S64" s="50"/>
      <c r="T64" s="50"/>
      <c r="U64" s="50"/>
      <c r="V64" s="50"/>
      <c r="W64" s="50"/>
      <c r="X64" s="50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33"/>
      <c r="BS64" s="33"/>
      <c r="BT64" s="33"/>
      <c r="BU64" s="33"/>
      <c r="BV64" s="33"/>
      <c r="BW64" s="33"/>
      <c r="BX64" s="33"/>
      <c r="BY64" s="33"/>
      <c r="BZ64" s="34"/>
      <c r="CA64" s="31" t="s">
        <v>26</v>
      </c>
    </row>
    <row r="65" spans="1:80" ht="102" customHeight="1">
      <c r="A65" s="39">
        <v>0</v>
      </c>
      <c r="B65" s="39"/>
      <c r="C65" s="45" t="s">
        <v>80</v>
      </c>
      <c r="D65" s="53"/>
      <c r="E65" s="53"/>
      <c r="F65" s="53"/>
      <c r="G65" s="53"/>
      <c r="H65" s="53"/>
      <c r="I65" s="54"/>
      <c r="J65" s="44" t="s">
        <v>81</v>
      </c>
      <c r="K65" s="44"/>
      <c r="L65" s="44"/>
      <c r="M65" s="44"/>
      <c r="N65" s="44"/>
      <c r="O65" s="45" t="s">
        <v>82</v>
      </c>
      <c r="P65" s="53"/>
      <c r="Q65" s="53"/>
      <c r="R65" s="53"/>
      <c r="S65" s="53"/>
      <c r="T65" s="53"/>
      <c r="U65" s="53"/>
      <c r="V65" s="53"/>
      <c r="W65" s="53"/>
      <c r="X65" s="54"/>
      <c r="Y65" s="40">
        <v>0</v>
      </c>
      <c r="Z65" s="40"/>
      <c r="AA65" s="40"/>
      <c r="AB65" s="40"/>
      <c r="AC65" s="40"/>
      <c r="AD65" s="40">
        <v>9581791</v>
      </c>
      <c r="AE65" s="40"/>
      <c r="AF65" s="40"/>
      <c r="AG65" s="40"/>
      <c r="AH65" s="40"/>
      <c r="AI65" s="40">
        <v>9581791</v>
      </c>
      <c r="AJ65" s="40"/>
      <c r="AK65" s="40"/>
      <c r="AL65" s="40"/>
      <c r="AM65" s="40"/>
      <c r="AN65" s="40">
        <v>0</v>
      </c>
      <c r="AO65" s="40"/>
      <c r="AP65" s="40"/>
      <c r="AQ65" s="40"/>
      <c r="AR65" s="40"/>
      <c r="AS65" s="40">
        <v>9014165.9499999993</v>
      </c>
      <c r="AT65" s="40"/>
      <c r="AU65" s="40"/>
      <c r="AV65" s="40"/>
      <c r="AW65" s="40"/>
      <c r="AX65" s="38">
        <v>9014165.9499999993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-567625.05000000075</v>
      </c>
      <c r="BI65" s="38"/>
      <c r="BJ65" s="38"/>
      <c r="BK65" s="38"/>
      <c r="BL65" s="38"/>
      <c r="BM65" s="38">
        <v>-567625.05000000075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25.5" customHeight="1">
      <c r="A66" s="39"/>
      <c r="B66" s="39"/>
      <c r="C66" s="35" t="s">
        <v>84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83</v>
      </c>
    </row>
    <row r="67" spans="1:80" ht="102" customHeight="1">
      <c r="A67" s="39">
        <v>0</v>
      </c>
      <c r="B67" s="39"/>
      <c r="C67" s="35" t="s">
        <v>85</v>
      </c>
      <c r="D67" s="42"/>
      <c r="E67" s="42"/>
      <c r="F67" s="42"/>
      <c r="G67" s="42"/>
      <c r="H67" s="42"/>
      <c r="I67" s="43"/>
      <c r="J67" s="44" t="s">
        <v>81</v>
      </c>
      <c r="K67" s="44"/>
      <c r="L67" s="44"/>
      <c r="M67" s="44"/>
      <c r="N67" s="44"/>
      <c r="O67" s="45" t="s">
        <v>86</v>
      </c>
      <c r="P67" s="42"/>
      <c r="Q67" s="42"/>
      <c r="R67" s="42"/>
      <c r="S67" s="42"/>
      <c r="T67" s="42"/>
      <c r="U67" s="42"/>
      <c r="V67" s="42"/>
      <c r="W67" s="42"/>
      <c r="X67" s="43"/>
      <c r="Y67" s="40">
        <v>0</v>
      </c>
      <c r="Z67" s="40"/>
      <c r="AA67" s="40"/>
      <c r="AB67" s="40"/>
      <c r="AC67" s="40"/>
      <c r="AD67" s="40">
        <v>49000</v>
      </c>
      <c r="AE67" s="40"/>
      <c r="AF67" s="40"/>
      <c r="AG67" s="40"/>
      <c r="AH67" s="40"/>
      <c r="AI67" s="40">
        <v>49000</v>
      </c>
      <c r="AJ67" s="40"/>
      <c r="AK67" s="40"/>
      <c r="AL67" s="40"/>
      <c r="AM67" s="40"/>
      <c r="AN67" s="40">
        <v>0</v>
      </c>
      <c r="AO67" s="40"/>
      <c r="AP67" s="40"/>
      <c r="AQ67" s="40"/>
      <c r="AR67" s="40"/>
      <c r="AS67" s="40">
        <v>0</v>
      </c>
      <c r="AT67" s="40"/>
      <c r="AU67" s="40"/>
      <c r="AV67" s="40"/>
      <c r="AW67" s="40"/>
      <c r="AX67" s="38">
        <v>0</v>
      </c>
      <c r="AY67" s="38"/>
      <c r="AZ67" s="38"/>
      <c r="BA67" s="38"/>
      <c r="BB67" s="38"/>
      <c r="BC67" s="38">
        <f>AN67-Y67</f>
        <v>0</v>
      </c>
      <c r="BD67" s="38"/>
      <c r="BE67" s="38"/>
      <c r="BF67" s="38"/>
      <c r="BG67" s="38"/>
      <c r="BH67" s="38">
        <f>AS67-AD67</f>
        <v>-49000</v>
      </c>
      <c r="BI67" s="38"/>
      <c r="BJ67" s="38"/>
      <c r="BK67" s="38"/>
      <c r="BL67" s="38"/>
      <c r="BM67" s="38">
        <v>-49000</v>
      </c>
      <c r="BN67" s="38"/>
      <c r="BO67" s="38"/>
      <c r="BP67" s="38"/>
      <c r="BQ67" s="3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15.75" customHeight="1">
      <c r="A68" s="39"/>
      <c r="B68" s="39"/>
      <c r="C68" s="35" t="s">
        <v>88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87</v>
      </c>
    </row>
    <row r="69" spans="1:80" s="31" customFormat="1" ht="15.75">
      <c r="A69" s="46">
        <v>0</v>
      </c>
      <c r="B69" s="46"/>
      <c r="C69" s="47" t="s">
        <v>89</v>
      </c>
      <c r="D69" s="48"/>
      <c r="E69" s="48"/>
      <c r="F69" s="48"/>
      <c r="G69" s="48"/>
      <c r="H69" s="48"/>
      <c r="I69" s="49"/>
      <c r="J69" s="50" t="s">
        <v>79</v>
      </c>
      <c r="K69" s="50"/>
      <c r="L69" s="50"/>
      <c r="M69" s="50"/>
      <c r="N69" s="50"/>
      <c r="O69" s="51" t="s">
        <v>79</v>
      </c>
      <c r="P69" s="48"/>
      <c r="Q69" s="48"/>
      <c r="R69" s="48"/>
      <c r="S69" s="48"/>
      <c r="T69" s="48"/>
      <c r="U69" s="48"/>
      <c r="V69" s="48"/>
      <c r="W69" s="48"/>
      <c r="X69" s="49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33"/>
      <c r="BS69" s="33"/>
      <c r="BT69" s="33"/>
      <c r="BU69" s="33"/>
      <c r="BV69" s="33"/>
      <c r="BW69" s="33"/>
      <c r="BX69" s="33"/>
      <c r="BY69" s="33"/>
      <c r="BZ69" s="34"/>
    </row>
    <row r="70" spans="1:80" ht="51" customHeight="1">
      <c r="A70" s="39">
        <v>0</v>
      </c>
      <c r="B70" s="39"/>
      <c r="C70" s="35" t="s">
        <v>90</v>
      </c>
      <c r="D70" s="42"/>
      <c r="E70" s="42"/>
      <c r="F70" s="42"/>
      <c r="G70" s="42"/>
      <c r="H70" s="42"/>
      <c r="I70" s="43"/>
      <c r="J70" s="44" t="s">
        <v>91</v>
      </c>
      <c r="K70" s="44"/>
      <c r="L70" s="44"/>
      <c r="M70" s="44"/>
      <c r="N70" s="44"/>
      <c r="O70" s="45" t="s">
        <v>92</v>
      </c>
      <c r="P70" s="42"/>
      <c r="Q70" s="42"/>
      <c r="R70" s="42"/>
      <c r="S70" s="42"/>
      <c r="T70" s="42"/>
      <c r="U70" s="42"/>
      <c r="V70" s="42"/>
      <c r="W70" s="42"/>
      <c r="X70" s="43"/>
      <c r="Y70" s="40">
        <v>0</v>
      </c>
      <c r="Z70" s="40"/>
      <c r="AA70" s="40"/>
      <c r="AB70" s="40"/>
      <c r="AC70" s="40"/>
      <c r="AD70" s="40">
        <v>4</v>
      </c>
      <c r="AE70" s="40"/>
      <c r="AF70" s="40"/>
      <c r="AG70" s="40"/>
      <c r="AH70" s="40"/>
      <c r="AI70" s="40">
        <v>4</v>
      </c>
      <c r="AJ70" s="40"/>
      <c r="AK70" s="40"/>
      <c r="AL70" s="40"/>
      <c r="AM70" s="40"/>
      <c r="AN70" s="40">
        <v>0</v>
      </c>
      <c r="AO70" s="40"/>
      <c r="AP70" s="40"/>
      <c r="AQ70" s="40"/>
      <c r="AR70" s="40"/>
      <c r="AS70" s="40">
        <v>3</v>
      </c>
      <c r="AT70" s="40"/>
      <c r="AU70" s="40"/>
      <c r="AV70" s="40"/>
      <c r="AW70" s="40"/>
      <c r="AX70" s="38">
        <v>3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-1</v>
      </c>
      <c r="BI70" s="38"/>
      <c r="BJ70" s="38"/>
      <c r="BK70" s="38"/>
      <c r="BL70" s="38"/>
      <c r="BM70" s="38">
        <v>-1</v>
      </c>
      <c r="BN70" s="38"/>
      <c r="BO70" s="38"/>
      <c r="BP70" s="38"/>
      <c r="BQ70" s="3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51" customHeight="1">
      <c r="A71" s="39">
        <v>0</v>
      </c>
      <c r="B71" s="39"/>
      <c r="C71" s="35" t="s">
        <v>93</v>
      </c>
      <c r="D71" s="42"/>
      <c r="E71" s="42"/>
      <c r="F71" s="42"/>
      <c r="G71" s="42"/>
      <c r="H71" s="42"/>
      <c r="I71" s="43"/>
      <c r="J71" s="44" t="s">
        <v>91</v>
      </c>
      <c r="K71" s="44"/>
      <c r="L71" s="44"/>
      <c r="M71" s="44"/>
      <c r="N71" s="44"/>
      <c r="O71" s="45" t="s">
        <v>92</v>
      </c>
      <c r="P71" s="42"/>
      <c r="Q71" s="42"/>
      <c r="R71" s="42"/>
      <c r="S71" s="42"/>
      <c r="T71" s="42"/>
      <c r="U71" s="42"/>
      <c r="V71" s="42"/>
      <c r="W71" s="42"/>
      <c r="X71" s="43"/>
      <c r="Y71" s="40">
        <v>0</v>
      </c>
      <c r="Z71" s="40"/>
      <c r="AA71" s="40"/>
      <c r="AB71" s="40"/>
      <c r="AC71" s="40"/>
      <c r="AD71" s="40">
        <v>1</v>
      </c>
      <c r="AE71" s="40"/>
      <c r="AF71" s="40"/>
      <c r="AG71" s="40"/>
      <c r="AH71" s="40"/>
      <c r="AI71" s="40">
        <v>1</v>
      </c>
      <c r="AJ71" s="40"/>
      <c r="AK71" s="40"/>
      <c r="AL71" s="40"/>
      <c r="AM71" s="40"/>
      <c r="AN71" s="40">
        <v>0</v>
      </c>
      <c r="AO71" s="40"/>
      <c r="AP71" s="40"/>
      <c r="AQ71" s="40"/>
      <c r="AR71" s="40"/>
      <c r="AS71" s="40">
        <v>0</v>
      </c>
      <c r="AT71" s="40"/>
      <c r="AU71" s="40"/>
      <c r="AV71" s="40"/>
      <c r="AW71" s="40"/>
      <c r="AX71" s="38">
        <v>0</v>
      </c>
      <c r="AY71" s="38"/>
      <c r="AZ71" s="38"/>
      <c r="BA71" s="38"/>
      <c r="BB71" s="38"/>
      <c r="BC71" s="38">
        <f>AN71-Y71</f>
        <v>0</v>
      </c>
      <c r="BD71" s="38"/>
      <c r="BE71" s="38"/>
      <c r="BF71" s="38"/>
      <c r="BG71" s="38"/>
      <c r="BH71" s="38">
        <f>AS71-AD71</f>
        <v>-1</v>
      </c>
      <c r="BI71" s="38"/>
      <c r="BJ71" s="38"/>
      <c r="BK71" s="38"/>
      <c r="BL71" s="38"/>
      <c r="BM71" s="38">
        <v>-1</v>
      </c>
      <c r="BN71" s="38"/>
      <c r="BO71" s="38"/>
      <c r="BP71" s="38"/>
      <c r="BQ71" s="3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s="31" customFormat="1" ht="15.75">
      <c r="A72" s="46">
        <v>0</v>
      </c>
      <c r="B72" s="46"/>
      <c r="C72" s="47" t="s">
        <v>94</v>
      </c>
      <c r="D72" s="48"/>
      <c r="E72" s="48"/>
      <c r="F72" s="48"/>
      <c r="G72" s="48"/>
      <c r="H72" s="48"/>
      <c r="I72" s="49"/>
      <c r="J72" s="50" t="s">
        <v>79</v>
      </c>
      <c r="K72" s="50"/>
      <c r="L72" s="50"/>
      <c r="M72" s="50"/>
      <c r="N72" s="50"/>
      <c r="O72" s="51" t="s">
        <v>79</v>
      </c>
      <c r="P72" s="48"/>
      <c r="Q72" s="48"/>
      <c r="R72" s="48"/>
      <c r="S72" s="48"/>
      <c r="T72" s="48"/>
      <c r="U72" s="48"/>
      <c r="V72" s="48"/>
      <c r="W72" s="48"/>
      <c r="X72" s="49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33"/>
      <c r="BS72" s="33"/>
      <c r="BT72" s="33"/>
      <c r="BU72" s="33"/>
      <c r="BV72" s="33"/>
      <c r="BW72" s="33"/>
      <c r="BX72" s="33"/>
      <c r="BY72" s="33"/>
      <c r="BZ72" s="34"/>
    </row>
    <row r="73" spans="1:80" ht="51" customHeight="1">
      <c r="A73" s="39">
        <v>0</v>
      </c>
      <c r="B73" s="39"/>
      <c r="C73" s="35" t="s">
        <v>95</v>
      </c>
      <c r="D73" s="42"/>
      <c r="E73" s="42"/>
      <c r="F73" s="42"/>
      <c r="G73" s="42"/>
      <c r="H73" s="42"/>
      <c r="I73" s="43"/>
      <c r="J73" s="44" t="s">
        <v>81</v>
      </c>
      <c r="K73" s="44"/>
      <c r="L73" s="44"/>
      <c r="M73" s="44"/>
      <c r="N73" s="44"/>
      <c r="O73" s="45" t="s">
        <v>96</v>
      </c>
      <c r="P73" s="42"/>
      <c r="Q73" s="42"/>
      <c r="R73" s="42"/>
      <c r="S73" s="42"/>
      <c r="T73" s="42"/>
      <c r="U73" s="42"/>
      <c r="V73" s="42"/>
      <c r="W73" s="42"/>
      <c r="X73" s="43"/>
      <c r="Y73" s="40">
        <v>0</v>
      </c>
      <c r="Z73" s="40"/>
      <c r="AA73" s="40"/>
      <c r="AB73" s="40"/>
      <c r="AC73" s="40"/>
      <c r="AD73" s="40">
        <v>2395447.75</v>
      </c>
      <c r="AE73" s="40"/>
      <c r="AF73" s="40"/>
      <c r="AG73" s="40"/>
      <c r="AH73" s="40"/>
      <c r="AI73" s="40">
        <v>2395447.75</v>
      </c>
      <c r="AJ73" s="40"/>
      <c r="AK73" s="40"/>
      <c r="AL73" s="40"/>
      <c r="AM73" s="40"/>
      <c r="AN73" s="40">
        <v>0</v>
      </c>
      <c r="AO73" s="40"/>
      <c r="AP73" s="40"/>
      <c r="AQ73" s="40"/>
      <c r="AR73" s="40"/>
      <c r="AS73" s="40">
        <v>3004722</v>
      </c>
      <c r="AT73" s="40"/>
      <c r="AU73" s="40"/>
      <c r="AV73" s="40"/>
      <c r="AW73" s="40"/>
      <c r="AX73" s="38">
        <v>3004722</v>
      </c>
      <c r="AY73" s="38"/>
      <c r="AZ73" s="38"/>
      <c r="BA73" s="38"/>
      <c r="BB73" s="38"/>
      <c r="BC73" s="38">
        <f>AN73-Y73</f>
        <v>0</v>
      </c>
      <c r="BD73" s="38"/>
      <c r="BE73" s="38"/>
      <c r="BF73" s="38"/>
      <c r="BG73" s="38"/>
      <c r="BH73" s="38">
        <f>AS73-AD73</f>
        <v>609274.25</v>
      </c>
      <c r="BI73" s="38"/>
      <c r="BJ73" s="38"/>
      <c r="BK73" s="38"/>
      <c r="BL73" s="38"/>
      <c r="BM73" s="38">
        <v>609274.25</v>
      </c>
      <c r="BN73" s="38"/>
      <c r="BO73" s="38"/>
      <c r="BP73" s="38"/>
      <c r="BQ73" s="3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75" customHeight="1">
      <c r="A74" s="39"/>
      <c r="B74" s="39"/>
      <c r="C74" s="35" t="s">
        <v>98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97</v>
      </c>
    </row>
    <row r="75" spans="1:80" ht="51" customHeight="1">
      <c r="A75" s="39">
        <v>0</v>
      </c>
      <c r="B75" s="39"/>
      <c r="C75" s="35" t="s">
        <v>99</v>
      </c>
      <c r="D75" s="42"/>
      <c r="E75" s="42"/>
      <c r="F75" s="42"/>
      <c r="G75" s="42"/>
      <c r="H75" s="42"/>
      <c r="I75" s="43"/>
      <c r="J75" s="44" t="s">
        <v>81</v>
      </c>
      <c r="K75" s="44"/>
      <c r="L75" s="44"/>
      <c r="M75" s="44"/>
      <c r="N75" s="44"/>
      <c r="O75" s="45" t="s">
        <v>100</v>
      </c>
      <c r="P75" s="42"/>
      <c r="Q75" s="42"/>
      <c r="R75" s="42"/>
      <c r="S75" s="42"/>
      <c r="T75" s="42"/>
      <c r="U75" s="42"/>
      <c r="V75" s="42"/>
      <c r="W75" s="42"/>
      <c r="X75" s="43"/>
      <c r="Y75" s="40">
        <v>0</v>
      </c>
      <c r="Z75" s="40"/>
      <c r="AA75" s="40"/>
      <c r="AB75" s="40"/>
      <c r="AC75" s="40"/>
      <c r="AD75" s="40">
        <v>49000</v>
      </c>
      <c r="AE75" s="40"/>
      <c r="AF75" s="40"/>
      <c r="AG75" s="40"/>
      <c r="AH75" s="40"/>
      <c r="AI75" s="40">
        <v>49000</v>
      </c>
      <c r="AJ75" s="40"/>
      <c r="AK75" s="40"/>
      <c r="AL75" s="40"/>
      <c r="AM75" s="40"/>
      <c r="AN75" s="40">
        <v>0</v>
      </c>
      <c r="AO75" s="40"/>
      <c r="AP75" s="40"/>
      <c r="AQ75" s="40"/>
      <c r="AR75" s="40"/>
      <c r="AS75" s="40">
        <v>0</v>
      </c>
      <c r="AT75" s="40"/>
      <c r="AU75" s="40"/>
      <c r="AV75" s="40"/>
      <c r="AW75" s="40"/>
      <c r="AX75" s="38">
        <v>0</v>
      </c>
      <c r="AY75" s="38"/>
      <c r="AZ75" s="38"/>
      <c r="BA75" s="38"/>
      <c r="BB75" s="38"/>
      <c r="BC75" s="38">
        <f>AN75-Y75</f>
        <v>0</v>
      </c>
      <c r="BD75" s="38"/>
      <c r="BE75" s="38"/>
      <c r="BF75" s="38"/>
      <c r="BG75" s="38"/>
      <c r="BH75" s="38">
        <f>AS75-AD75</f>
        <v>-49000</v>
      </c>
      <c r="BI75" s="38"/>
      <c r="BJ75" s="38"/>
      <c r="BK75" s="38"/>
      <c r="BL75" s="38"/>
      <c r="BM75" s="38">
        <v>-49000</v>
      </c>
      <c r="BN75" s="38"/>
      <c r="BO75" s="38"/>
      <c r="BP75" s="38"/>
      <c r="BQ75" s="3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5.75" customHeight="1">
      <c r="A76" s="39"/>
      <c r="B76" s="39"/>
      <c r="C76" s="35" t="s">
        <v>102</v>
      </c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7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101</v>
      </c>
    </row>
    <row r="77" spans="1:80" s="31" customFormat="1" ht="15.75">
      <c r="A77" s="46">
        <v>0</v>
      </c>
      <c r="B77" s="46"/>
      <c r="C77" s="47" t="s">
        <v>103</v>
      </c>
      <c r="D77" s="48"/>
      <c r="E77" s="48"/>
      <c r="F77" s="48"/>
      <c r="G77" s="48"/>
      <c r="H77" s="48"/>
      <c r="I77" s="49"/>
      <c r="J77" s="50" t="s">
        <v>79</v>
      </c>
      <c r="K77" s="50"/>
      <c r="L77" s="50"/>
      <c r="M77" s="50"/>
      <c r="N77" s="50"/>
      <c r="O77" s="51" t="s">
        <v>79</v>
      </c>
      <c r="P77" s="48"/>
      <c r="Q77" s="48"/>
      <c r="R77" s="48"/>
      <c r="S77" s="48"/>
      <c r="T77" s="48"/>
      <c r="U77" s="48"/>
      <c r="V77" s="48"/>
      <c r="W77" s="48"/>
      <c r="X77" s="49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33"/>
      <c r="BS77" s="33"/>
      <c r="BT77" s="33"/>
      <c r="BU77" s="33"/>
      <c r="BV77" s="33"/>
      <c r="BW77" s="33"/>
      <c r="BX77" s="33"/>
      <c r="BY77" s="33"/>
      <c r="BZ77" s="34"/>
    </row>
    <row r="78" spans="1:80" ht="25.5" customHeight="1">
      <c r="A78" s="39">
        <v>0</v>
      </c>
      <c r="B78" s="39"/>
      <c r="C78" s="35" t="s">
        <v>104</v>
      </c>
      <c r="D78" s="42"/>
      <c r="E78" s="42"/>
      <c r="F78" s="42"/>
      <c r="G78" s="42"/>
      <c r="H78" s="42"/>
      <c r="I78" s="43"/>
      <c r="J78" s="44" t="s">
        <v>105</v>
      </c>
      <c r="K78" s="44"/>
      <c r="L78" s="44"/>
      <c r="M78" s="44"/>
      <c r="N78" s="44"/>
      <c r="O78" s="45" t="s">
        <v>106</v>
      </c>
      <c r="P78" s="42"/>
      <c r="Q78" s="42"/>
      <c r="R78" s="42"/>
      <c r="S78" s="42"/>
      <c r="T78" s="42"/>
      <c r="U78" s="42"/>
      <c r="V78" s="42"/>
      <c r="W78" s="42"/>
      <c r="X78" s="43"/>
      <c r="Y78" s="40">
        <v>0</v>
      </c>
      <c r="Z78" s="40"/>
      <c r="AA78" s="40"/>
      <c r="AB78" s="40"/>
      <c r="AC78" s="40"/>
      <c r="AD78" s="40">
        <v>100</v>
      </c>
      <c r="AE78" s="40"/>
      <c r="AF78" s="40"/>
      <c r="AG78" s="40"/>
      <c r="AH78" s="40"/>
      <c r="AI78" s="40">
        <v>100</v>
      </c>
      <c r="AJ78" s="40"/>
      <c r="AK78" s="40"/>
      <c r="AL78" s="40"/>
      <c r="AM78" s="40"/>
      <c r="AN78" s="40">
        <v>0</v>
      </c>
      <c r="AO78" s="40"/>
      <c r="AP78" s="40"/>
      <c r="AQ78" s="40"/>
      <c r="AR78" s="40"/>
      <c r="AS78" s="40">
        <v>60</v>
      </c>
      <c r="AT78" s="40"/>
      <c r="AU78" s="40"/>
      <c r="AV78" s="40"/>
      <c r="AW78" s="40"/>
      <c r="AX78" s="38">
        <v>60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-40</v>
      </c>
      <c r="BI78" s="38"/>
      <c r="BJ78" s="38"/>
      <c r="BK78" s="38"/>
      <c r="BL78" s="38"/>
      <c r="BM78" s="38">
        <v>-40</v>
      </c>
      <c r="BN78" s="38"/>
      <c r="BO78" s="38"/>
      <c r="BP78" s="38"/>
      <c r="BQ78" s="3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5.5" customHeight="1">
      <c r="A79" s="39"/>
      <c r="B79" s="39"/>
      <c r="C79" s="127" t="s">
        <v>108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9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107</v>
      </c>
    </row>
    <row r="81" spans="1:64" ht="15.95" customHeight="1">
      <c r="A81" s="71" t="s">
        <v>51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1:64" ht="63" customHeight="1">
      <c r="A82" s="72" t="s">
        <v>126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</row>
    <row r="83" spans="1:64" ht="15.95" customHeight="1">
      <c r="A83" s="17"/>
      <c r="B83" s="17"/>
      <c r="C83" s="17"/>
      <c r="D83" s="17"/>
      <c r="E83" s="17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12" customHeight="1">
      <c r="A84" s="30" t="s">
        <v>65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15.95" customHeight="1">
      <c r="A85" s="29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25.5" customHeight="1">
      <c r="A86" s="98" t="s">
        <v>112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3"/>
      <c r="AO86" s="3"/>
      <c r="AP86" s="100" t="s">
        <v>114</v>
      </c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</row>
    <row r="87" spans="1:64">
      <c r="W87" s="97" t="s">
        <v>9</v>
      </c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4"/>
      <c r="AO87" s="4"/>
      <c r="AP87" s="97" t="s">
        <v>10</v>
      </c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</row>
    <row r="90" spans="1:64" ht="31.5" customHeight="1">
      <c r="A90" s="98" t="s">
        <v>113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3"/>
      <c r="AO90" s="3"/>
      <c r="AP90" s="100" t="s">
        <v>115</v>
      </c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</row>
    <row r="91" spans="1:64">
      <c r="W91" s="97" t="s">
        <v>9</v>
      </c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4"/>
      <c r="AO91" s="4"/>
      <c r="AP91" s="97" t="s">
        <v>10</v>
      </c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</row>
  </sheetData>
  <mergeCells count="393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51:BA51"/>
    <mergeCell ref="A49:BL49"/>
    <mergeCell ref="AW53:BA53"/>
    <mergeCell ref="BB53:BF53"/>
    <mergeCell ref="BB51:BF51"/>
    <mergeCell ref="AL51:AP51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D61:AH61"/>
    <mergeCell ref="AX61:BB61"/>
    <mergeCell ref="AS61:AW61"/>
    <mergeCell ref="AN61:AR61"/>
    <mergeCell ref="BM61:BQ61"/>
    <mergeCell ref="BH61:BL61"/>
    <mergeCell ref="BC61:BG61"/>
    <mergeCell ref="AX63:BB63"/>
    <mergeCell ref="AX62:BB62"/>
    <mergeCell ref="AS62:AW62"/>
    <mergeCell ref="AI64:AM64"/>
    <mergeCell ref="AN64:AR64"/>
    <mergeCell ref="AS64:AW64"/>
    <mergeCell ref="AX64:BB64"/>
    <mergeCell ref="BG53:BL53"/>
    <mergeCell ref="AU40:AY40"/>
    <mergeCell ref="AU42:AY42"/>
    <mergeCell ref="AW52:BA52"/>
    <mergeCell ref="BB52:BF52"/>
    <mergeCell ref="BG52:BL52"/>
    <mergeCell ref="BC64:BG64"/>
    <mergeCell ref="BG54:BL54"/>
    <mergeCell ref="AN60:BB60"/>
    <mergeCell ref="BC60:BQ60"/>
    <mergeCell ref="AP91:BH91"/>
    <mergeCell ref="A90:V90"/>
    <mergeCell ref="W90:AM90"/>
    <mergeCell ref="AP90:BH90"/>
    <mergeCell ref="W91:AM91"/>
    <mergeCell ref="A64:B64"/>
    <mergeCell ref="A63:B63"/>
    <mergeCell ref="AK41:AO41"/>
    <mergeCell ref="AF41:AJ41"/>
    <mergeCell ref="A54:P54"/>
    <mergeCell ref="Q54:U54"/>
    <mergeCell ref="A48:BL48"/>
    <mergeCell ref="AQ54:AV54"/>
    <mergeCell ref="AG53:AK53"/>
    <mergeCell ref="AD64:AH64"/>
    <mergeCell ref="C64:I64"/>
    <mergeCell ref="J64:N64"/>
    <mergeCell ref="O64:X64"/>
    <mergeCell ref="Y64:AC64"/>
    <mergeCell ref="C63:I63"/>
    <mergeCell ref="J63:N63"/>
    <mergeCell ref="O63:X63"/>
    <mergeCell ref="Y63:AC63"/>
    <mergeCell ref="V54:Z54"/>
    <mergeCell ref="A86:V86"/>
    <mergeCell ref="W86:AM86"/>
    <mergeCell ref="AP86:BH86"/>
    <mergeCell ref="BN42:BQ42"/>
    <mergeCell ref="C62:I62"/>
    <mergeCell ref="A52:P52"/>
    <mergeCell ref="A50:P51"/>
    <mergeCell ref="A62:B62"/>
    <mergeCell ref="AW54:BA54"/>
    <mergeCell ref="BB54:BF54"/>
    <mergeCell ref="A58:BQ58"/>
    <mergeCell ref="AL54:AP54"/>
    <mergeCell ref="AG54:AK54"/>
    <mergeCell ref="AA54:AF54"/>
    <mergeCell ref="AI61:AM61"/>
    <mergeCell ref="Y61:AC61"/>
    <mergeCell ref="AD63:AH63"/>
    <mergeCell ref="AI62:AM62"/>
    <mergeCell ref="Y60:AM60"/>
    <mergeCell ref="Y62:AC62"/>
    <mergeCell ref="AD62:AH62"/>
    <mergeCell ref="AA42:AE42"/>
    <mergeCell ref="Q51:U51"/>
    <mergeCell ref="AN62:AR62"/>
    <mergeCell ref="BD40:BH40"/>
    <mergeCell ref="BI40:BM40"/>
    <mergeCell ref="BN40:BQ40"/>
    <mergeCell ref="BN41:BQ41"/>
    <mergeCell ref="AU41:AY41"/>
    <mergeCell ref="BI41:BM41"/>
    <mergeCell ref="BD41:BH41"/>
    <mergeCell ref="AP87:BH87"/>
    <mergeCell ref="W87:AM87"/>
    <mergeCell ref="V51:Z51"/>
    <mergeCell ref="AI63:AM63"/>
    <mergeCell ref="AL53:AP53"/>
    <mergeCell ref="AN63:AR63"/>
    <mergeCell ref="AQ53:AV53"/>
    <mergeCell ref="V52:Z52"/>
    <mergeCell ref="AS63:AW63"/>
    <mergeCell ref="AP41:AT41"/>
    <mergeCell ref="C41:Z41"/>
    <mergeCell ref="BG51:BL51"/>
    <mergeCell ref="AW50:BL50"/>
    <mergeCell ref="AA41:AE41"/>
    <mergeCell ref="AK42:AO42"/>
    <mergeCell ref="AP42:AT42"/>
    <mergeCell ref="AG50:AV50"/>
    <mergeCell ref="AA40:AE40"/>
    <mergeCell ref="AF40:AJ40"/>
    <mergeCell ref="AU44:AY44"/>
    <mergeCell ref="A41:B41"/>
    <mergeCell ref="AZ41:BC41"/>
    <mergeCell ref="A53:P53"/>
    <mergeCell ref="AK40:AO40"/>
    <mergeCell ref="Q53:U53"/>
    <mergeCell ref="V53:Z53"/>
    <mergeCell ref="AA53:AF53"/>
    <mergeCell ref="Q52:U52"/>
    <mergeCell ref="AA52:AF52"/>
    <mergeCell ref="A43:B43"/>
    <mergeCell ref="AZ40:BC40"/>
    <mergeCell ref="Q50:AF50"/>
    <mergeCell ref="AQ51:AV51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C43:BQ43"/>
    <mergeCell ref="A26:F26"/>
    <mergeCell ref="G26:BL26"/>
    <mergeCell ref="A81:BL81"/>
    <mergeCell ref="A82:BL82"/>
    <mergeCell ref="A34:F34"/>
    <mergeCell ref="G34:BL34"/>
    <mergeCell ref="A60:B61"/>
    <mergeCell ref="C60:I61"/>
    <mergeCell ref="J60:N61"/>
    <mergeCell ref="O60:X61"/>
    <mergeCell ref="J62:N62"/>
    <mergeCell ref="O62:X62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Q52:AV52"/>
    <mergeCell ref="AL52:AP52"/>
    <mergeCell ref="AG52:AK52"/>
    <mergeCell ref="AZ44:BC44"/>
    <mergeCell ref="BD44:BH44"/>
    <mergeCell ref="BI44:BM44"/>
    <mergeCell ref="BN44:BQ44"/>
    <mergeCell ref="A45:B45"/>
    <mergeCell ref="A44:B44"/>
    <mergeCell ref="C44:Z44"/>
    <mergeCell ref="AA44:AE44"/>
    <mergeCell ref="AF44:AJ44"/>
    <mergeCell ref="AK44:AO44"/>
    <mergeCell ref="AP44:AT44"/>
    <mergeCell ref="C45:BQ45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G51:AK51"/>
    <mergeCell ref="AA51:AF51"/>
    <mergeCell ref="BG56:BL56"/>
    <mergeCell ref="BG55:BL55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AX65:BB65"/>
    <mergeCell ref="BC65:BG65"/>
    <mergeCell ref="BH65:BL65"/>
    <mergeCell ref="BM65:BQ65"/>
    <mergeCell ref="A66:B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BC75:BG75"/>
    <mergeCell ref="BH75:BL75"/>
    <mergeCell ref="BM75:BQ75"/>
    <mergeCell ref="A76:B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C66:BQ66"/>
    <mergeCell ref="C68:BQ68"/>
    <mergeCell ref="C74:BQ74"/>
    <mergeCell ref="C76:BQ76"/>
    <mergeCell ref="C79:BQ79"/>
    <mergeCell ref="BM78:BQ78"/>
    <mergeCell ref="A79:B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</mergeCells>
  <phoneticPr fontId="0" type="noConversion"/>
  <conditionalFormatting sqref="C64:C79">
    <cfRule type="cellIs" dxfId="1" priority="1" stopIfTrue="1" operator="equal">
      <formula>$C63</formula>
    </cfRule>
  </conditionalFormatting>
  <conditionalFormatting sqref="A64:B7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2022-02-09T11:53:14Z</dcterms:modified>
</cp:coreProperties>
</file>